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92BE2007-BE46-443A-97A7-42642622916A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3" l="1"/>
  <c r="F52" i="23"/>
  <c r="H47" i="23"/>
  <c r="F45" i="23" l="1"/>
  <c r="H44" i="23" s="1"/>
  <c r="F48" i="23"/>
  <c r="G26" i="23" l="1"/>
  <c r="F20" i="23" l="1"/>
  <c r="K47" i="23" l="1"/>
  <c r="K44" i="23"/>
  <c r="H42" i="23" l="1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H52" i="23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<sst xmlns="http://schemas.openxmlformats.org/spreadsheetml/2006/main" count="67" uniqueCount="54">
  <si>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</si>
  <si>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</si>
  <si>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</si>
  <si>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</si>
  <si>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</si>
  <si>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</si>
  <si>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</si>
  <si>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</si>
  <si>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</si>
  <si>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</si>
  <si>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</si>
  <si>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</si>
  <si>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</si>
  <si>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</si>
  <si>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</si>
  <si>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</si>
  <si>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</si>
  <si>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</si>
  <si>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</si>
  <si>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</si>
  <si>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</si>
  <si>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</si>
  <si>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</si>
  <si>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</si>
  <si>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</si>
  <si>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</si>
  <si>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</si>
  <si>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</si>
  <si>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</si>
  <si>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</si>
  <si>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</si>
  <si>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</si>
  <si>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</si>
  <si>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</si>
  <si>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</si>
  <si>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</si>
  <si>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</si>
  <si>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</si>
  <si>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</si>
  <si>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</si>
  <si>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</si>
  <si>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</si>
  <si>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</si>
  <si>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</si>
  <si>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</si>
  <si>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</si>
  <si>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</si>
  <si>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</si>
  <si>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</si>
  <si>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</si>
  <si>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</si>
  <si>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</si>
  <si>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</si>
  <si>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>PLANILHA DE CUSTO CAI DE BAIXO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</si>
</sst>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5" formatCode="_(&quot;R$ &quot;* #,##0.00_);_(&quot;R$ &quot;* \(#,##0.00\);_(&quot;R$ &quot;* &quot;-&quot;??_);_(@_)"/>
    <numFmt numFmtId="166" formatCode="#,##0.00_ ;\-#,##0.00\ "/>
    <numFmt numFmtId="167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5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6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67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44" fontId="1" fillId="3" borderId="1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55" zoomScale="120" zoomScaleNormal="120" workbookViewId="0">
      <selection activeCell="N63" sqref="N63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51"/>
      <c r="D11" s="51"/>
      <c r="F11" s="2" t="s">
        <v>7</v>
      </c>
      <c r="G11" s="51"/>
      <c r="H11" s="51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51"/>
      <c r="H13" s="51"/>
    </row>
    <row r="16" spans="1:9" ht="12.75" customHeight="1" x14ac:dyDescent="0.25">
      <c r="B16" s="45" t="s">
        <v>53</v>
      </c>
      <c r="C16" s="45"/>
      <c r="D16" s="45"/>
      <c r="E16" s="45"/>
      <c r="F16" s="45"/>
      <c r="G16" s="45"/>
      <c r="H16" s="45"/>
      <c r="I16" s="45"/>
    </row>
    <row r="18" spans="1:16" x14ac:dyDescent="0.2">
      <c r="B18" s="46" t="s">
        <v>10</v>
      </c>
      <c r="C18" s="46"/>
      <c r="D18" s="46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6" t="s">
        <v>11</v>
      </c>
      <c r="C20" s="46"/>
      <c r="D20" s="46"/>
      <c r="E20" s="46"/>
      <c r="F20" s="48">
        <f>F22/12</f>
        <v>1615</v>
      </c>
      <c r="G20" s="48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6" t="s">
        <v>38</v>
      </c>
      <c r="C22" s="46"/>
      <c r="D22" s="46"/>
      <c r="E22" s="46"/>
      <c r="F22" s="48">
        <v>19380</v>
      </c>
      <c r="G22" s="48"/>
      <c r="H22" s="2" t="s">
        <v>12</v>
      </c>
    </row>
    <row r="24" spans="1:16" x14ac:dyDescent="0.2">
      <c r="D24" s="46" t="s">
        <v>13</v>
      </c>
      <c r="E24" s="46"/>
      <c r="F24" s="46"/>
      <c r="G24" s="49"/>
      <c r="H24" s="49"/>
      <c r="I24" s="49"/>
    </row>
    <row r="26" spans="1:16" x14ac:dyDescent="0.2">
      <c r="A26" s="46" t="s">
        <v>14</v>
      </c>
      <c r="B26" s="46"/>
      <c r="C26" s="46"/>
      <c r="D26" s="46"/>
      <c r="E26" s="46"/>
      <c r="F26" s="50"/>
      <c r="G26" s="49">
        <f>G24*0.9</f>
        <v>0</v>
      </c>
      <c r="H26" s="49"/>
      <c r="I26" s="49"/>
    </row>
    <row r="28" spans="1:16" x14ac:dyDescent="0.2">
      <c r="H28" s="34" t="s">
        <v>33</v>
      </c>
      <c r="I28" s="34"/>
      <c r="K28" s="34" t="s">
        <v>40</v>
      </c>
      <c r="L28" s="34"/>
    </row>
    <row r="30" spans="1:16" x14ac:dyDescent="0.2">
      <c r="B30" s="43" t="s">
        <v>15</v>
      </c>
      <c r="C30" s="44"/>
      <c r="D30" s="36" t="s">
        <v>16</v>
      </c>
      <c r="E30" s="36"/>
      <c r="F30" s="29"/>
      <c r="H30" s="35" t="e">
        <f>ROUND(F30/F31,2)</f>
        <v>#DIV/0!</v>
      </c>
      <c r="I30" s="35"/>
      <c r="K30" s="35" t="e">
        <f>ROUND(H30*$F$20,2)</f>
        <v>#DIV/0!</v>
      </c>
      <c r="L30" s="35"/>
    </row>
    <row r="31" spans="1:16" x14ac:dyDescent="0.2">
      <c r="B31" s="43"/>
      <c r="C31" s="44"/>
      <c r="D31" s="36" t="s">
        <v>17</v>
      </c>
      <c r="E31" s="36"/>
      <c r="F31" s="14"/>
      <c r="H31" s="35"/>
      <c r="I31" s="35"/>
      <c r="K31" s="35"/>
      <c r="L31" s="35"/>
    </row>
    <row r="33" spans="1:14" x14ac:dyDescent="0.2">
      <c r="B33" s="43" t="s">
        <v>18</v>
      </c>
      <c r="C33" s="44"/>
      <c r="D33" s="36" t="s">
        <v>19</v>
      </c>
      <c r="E33" s="36"/>
      <c r="F33" s="8"/>
      <c r="H33" s="35" t="e">
        <f>ROUND(F33/F34,2)</f>
        <v>#DIV/0!</v>
      </c>
      <c r="I33" s="35"/>
      <c r="K33" s="35" t="e">
        <f>ROUND(H33*$F$20,2)</f>
        <v>#DIV/0!</v>
      </c>
      <c r="L33" s="35"/>
    </row>
    <row r="34" spans="1:14" x14ac:dyDescent="0.2">
      <c r="B34" s="43"/>
      <c r="C34" s="44"/>
      <c r="D34" s="36" t="s">
        <v>22</v>
      </c>
      <c r="E34" s="36"/>
      <c r="F34" s="9"/>
      <c r="H34" s="35"/>
      <c r="I34" s="35"/>
      <c r="K34" s="35"/>
      <c r="L34" s="35"/>
    </row>
    <row r="36" spans="1:14" x14ac:dyDescent="0.2">
      <c r="B36" s="43" t="s">
        <v>20</v>
      </c>
      <c r="C36" s="44"/>
      <c r="D36" s="36" t="s">
        <v>19</v>
      </c>
      <c r="E36" s="36"/>
      <c r="F36" s="29"/>
      <c r="H36" s="35" t="e">
        <f>ROUND(F36/F37,2)</f>
        <v>#DIV/0!</v>
      </c>
      <c r="I36" s="35"/>
      <c r="K36" s="35" t="e">
        <f>ROUND(H36*$F$20,2)</f>
        <v>#DIV/0!</v>
      </c>
      <c r="L36" s="35"/>
    </row>
    <row r="37" spans="1:14" x14ac:dyDescent="0.2">
      <c r="B37" s="43"/>
      <c r="C37" s="44"/>
      <c r="D37" s="36" t="s">
        <v>21</v>
      </c>
      <c r="E37" s="36"/>
      <c r="F37" s="9"/>
      <c r="H37" s="35"/>
      <c r="I37" s="35"/>
      <c r="K37" s="35"/>
      <c r="L37" s="35"/>
    </row>
    <row r="39" spans="1:14" x14ac:dyDescent="0.2">
      <c r="B39" s="43" t="s">
        <v>41</v>
      </c>
      <c r="C39" s="44"/>
      <c r="D39" s="36" t="s">
        <v>19</v>
      </c>
      <c r="E39" s="36"/>
      <c r="F39" s="8"/>
      <c r="H39" s="35" t="e">
        <f>ROUND(F39/F40,2)</f>
        <v>#DIV/0!</v>
      </c>
      <c r="I39" s="35"/>
      <c r="K39" s="35" t="e">
        <f>ROUND(H39*$F$20,2)</f>
        <v>#DIV/0!</v>
      </c>
      <c r="L39" s="35"/>
    </row>
    <row r="40" spans="1:14" x14ac:dyDescent="0.2">
      <c r="B40" s="43"/>
      <c r="C40" s="44"/>
      <c r="D40" s="36" t="s">
        <v>22</v>
      </c>
      <c r="E40" s="36"/>
      <c r="F40" s="9"/>
      <c r="H40" s="35"/>
      <c r="I40" s="35"/>
      <c r="K40" s="35"/>
      <c r="L40" s="35"/>
    </row>
    <row r="42" spans="1:14" x14ac:dyDescent="0.2">
      <c r="B42" s="43" t="s">
        <v>24</v>
      </c>
      <c r="C42" s="44"/>
      <c r="D42" s="36" t="s">
        <v>23</v>
      </c>
      <c r="E42" s="36"/>
      <c r="F42" s="8"/>
      <c r="H42" s="35">
        <f>ROUND(F42/$F$22,2)</f>
        <v>0</v>
      </c>
      <c r="I42" s="35"/>
      <c r="K42" s="37">
        <f>ROUND(H42*$F$20,2)</f>
        <v>0</v>
      </c>
      <c r="L42" s="38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43" t="s">
        <v>42</v>
      </c>
      <c r="C44" s="43"/>
      <c r="D44" s="54" t="s">
        <v>23</v>
      </c>
      <c r="E44" s="55"/>
      <c r="F44" s="31"/>
      <c r="H44" s="56">
        <f>ROUND(F44/F45,2)</f>
        <v>0</v>
      </c>
      <c r="I44" s="57"/>
      <c r="K44" s="56">
        <f>ROUND(H44*F20,2)</f>
        <v>0</v>
      </c>
      <c r="L44" s="57"/>
    </row>
    <row r="45" spans="1:14" x14ac:dyDescent="0.2">
      <c r="B45" s="28"/>
      <c r="C45" s="28"/>
      <c r="D45" s="54" t="s">
        <v>50</v>
      </c>
      <c r="E45" s="55"/>
      <c r="F45" s="19">
        <f>F22</f>
        <v>19380</v>
      </c>
      <c r="H45" s="58"/>
      <c r="I45" s="59"/>
      <c r="K45" s="58"/>
      <c r="L45" s="59"/>
      <c r="N45" s="30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53" t="s">
        <v>51</v>
      </c>
      <c r="B47" s="53"/>
      <c r="C47" s="53"/>
      <c r="D47" s="54" t="s">
        <v>23</v>
      </c>
      <c r="E47" s="55"/>
      <c r="F47" s="31"/>
      <c r="H47" s="56">
        <f>ROUND(F47/F48,2)</f>
        <v>0</v>
      </c>
      <c r="I47" s="57"/>
      <c r="K47" s="39">
        <f>ROUND(H47*F20,2)</f>
        <v>0</v>
      </c>
      <c r="L47" s="40"/>
    </row>
    <row r="48" spans="1:14" x14ac:dyDescent="0.2">
      <c r="A48" s="17"/>
      <c r="B48" s="17"/>
      <c r="C48" s="17"/>
      <c r="D48" s="54" t="s">
        <v>43</v>
      </c>
      <c r="E48" s="55"/>
      <c r="F48" s="19">
        <f>F22</f>
        <v>19380</v>
      </c>
      <c r="H48" s="58"/>
      <c r="I48" s="59"/>
      <c r="K48" s="41"/>
      <c r="L48" s="42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52" t="s">
        <v>30</v>
      </c>
      <c r="C50" s="34"/>
      <c r="D50" s="34"/>
      <c r="E50" s="34"/>
      <c r="F50" s="34"/>
      <c r="H50" s="35" t="e">
        <f>SUM(H30:I48)</f>
        <v>#DIV/0!</v>
      </c>
      <c r="I50" s="35"/>
      <c r="K50" s="37" t="e">
        <f>ROUND(H50*$F$20,2)</f>
        <v>#DIV/0!</v>
      </c>
      <c r="L50" s="38"/>
    </row>
    <row r="52" spans="1:12" x14ac:dyDescent="0.2">
      <c r="B52" s="43" t="s">
        <v>25</v>
      </c>
      <c r="C52" s="44"/>
      <c r="D52" s="36" t="s">
        <v>23</v>
      </c>
      <c r="E52" s="36"/>
      <c r="F52" s="10">
        <f>G24-G26</f>
        <v>0</v>
      </c>
      <c r="H52" s="35">
        <f>ROUND(F52/$F$22,2)</f>
        <v>0</v>
      </c>
      <c r="I52" s="35"/>
      <c r="K52" s="37">
        <f>ROUND(H52*$F$20,2)</f>
        <v>0</v>
      </c>
      <c r="L52" s="38"/>
    </row>
    <row r="54" spans="1:12" x14ac:dyDescent="0.2">
      <c r="A54" s="43" t="s">
        <v>26</v>
      </c>
      <c r="B54" s="43"/>
      <c r="C54" s="44"/>
      <c r="D54" s="36" t="s">
        <v>23</v>
      </c>
      <c r="E54" s="36"/>
      <c r="F54" s="8"/>
      <c r="H54" s="35">
        <f>ROUND(F54/$F$22,2)</f>
        <v>0</v>
      </c>
      <c r="I54" s="35"/>
      <c r="K54" s="37">
        <f t="shared" ref="K54" si="0">ROUND(H54*$F$20,2)</f>
        <v>0</v>
      </c>
      <c r="L54" s="38"/>
    </row>
    <row r="56" spans="1:12" x14ac:dyDescent="0.2">
      <c r="A56" s="43" t="s">
        <v>35</v>
      </c>
      <c r="B56" s="43"/>
      <c r="C56" s="44"/>
      <c r="D56" s="54" t="s">
        <v>34</v>
      </c>
      <c r="E56" s="55"/>
      <c r="F56" s="8"/>
      <c r="H56" s="37">
        <f>ROUND(F56*12/$F$22,2)</f>
        <v>0</v>
      </c>
      <c r="I56" s="38"/>
      <c r="K56" s="37">
        <f t="shared" ref="K56" si="1">ROUND(H56*$F$20,2)</f>
        <v>0</v>
      </c>
      <c r="L56" s="38"/>
    </row>
    <row r="58" spans="1:12" x14ac:dyDescent="0.2">
      <c r="A58" s="43" t="s">
        <v>36</v>
      </c>
      <c r="B58" s="43"/>
      <c r="C58" s="44"/>
      <c r="D58" s="54" t="s">
        <v>23</v>
      </c>
      <c r="E58" s="55"/>
      <c r="F58" s="8"/>
      <c r="H58" s="35">
        <f>ROUND(F58/$F$22,2)</f>
        <v>0</v>
      </c>
      <c r="I58" s="35"/>
      <c r="K58" s="37">
        <f t="shared" ref="K58" si="2">ROUND(H58*$F$20,2)</f>
        <v>0</v>
      </c>
      <c r="L58" s="38"/>
    </row>
    <row r="60" spans="1:12" x14ac:dyDescent="0.2">
      <c r="B60" s="43" t="s">
        <v>52</v>
      </c>
      <c r="C60" s="44"/>
      <c r="D60" s="54" t="s">
        <v>23</v>
      </c>
      <c r="E60" s="55"/>
      <c r="F60" s="8"/>
      <c r="H60" s="35">
        <f>ROUND(F60/$F$22,2)</f>
        <v>0</v>
      </c>
      <c r="I60" s="35"/>
      <c r="K60" s="37">
        <f t="shared" ref="K60" si="3">ROUND(H60*$F$20,2)</f>
        <v>0</v>
      </c>
      <c r="L60" s="38"/>
    </row>
    <row r="62" spans="1:12" x14ac:dyDescent="0.2">
      <c r="A62" s="43" t="s">
        <v>37</v>
      </c>
      <c r="B62" s="43"/>
      <c r="C62" s="44"/>
      <c r="D62" s="54" t="s">
        <v>23</v>
      </c>
      <c r="E62" s="55"/>
      <c r="F62" s="8"/>
      <c r="H62" s="35">
        <f>ROUND(F62/$F$22,2)</f>
        <v>0</v>
      </c>
      <c r="I62" s="35"/>
      <c r="K62" s="37">
        <f t="shared" ref="K62" si="4">ROUND(H62*$F$20,2)</f>
        <v>0</v>
      </c>
      <c r="L62" s="38"/>
    </row>
    <row r="64" spans="1:12" x14ac:dyDescent="0.2">
      <c r="B64" s="43" t="s">
        <v>27</v>
      </c>
      <c r="C64" s="44"/>
      <c r="D64" s="54" t="s">
        <v>23</v>
      </c>
      <c r="E64" s="55"/>
      <c r="F64" s="60">
        <f>G24*0.01</f>
        <v>0</v>
      </c>
      <c r="H64" s="35">
        <f>ROUND(F64/$F$22,2)</f>
        <v>0</v>
      </c>
      <c r="I64" s="35"/>
      <c r="K64" s="37">
        <f t="shared" ref="K64" si="5">ROUND(H64*$F$20,2)</f>
        <v>0</v>
      </c>
      <c r="L64" s="38"/>
    </row>
    <row r="66" spans="1:12" x14ac:dyDescent="0.2">
      <c r="A66" s="43" t="s">
        <v>29</v>
      </c>
      <c r="B66" s="43" t="s">
        <v>28</v>
      </c>
      <c r="C66" s="44"/>
      <c r="D66" s="36" t="s">
        <v>23</v>
      </c>
      <c r="E66" s="36"/>
      <c r="F66" s="8"/>
      <c r="H66" s="35">
        <f>ROUND(F66/$F$22,2)</f>
        <v>0</v>
      </c>
      <c r="I66" s="35"/>
      <c r="K66" s="37">
        <f t="shared" ref="K66" si="6">ROUND(H66*$F$20,2)</f>
        <v>0</v>
      </c>
      <c r="L66" s="38"/>
    </row>
    <row r="68" spans="1:12" x14ac:dyDescent="0.2">
      <c r="B68" s="52" t="s">
        <v>31</v>
      </c>
      <c r="C68" s="34"/>
      <c r="D68" s="34"/>
      <c r="E68" s="34"/>
      <c r="F68" s="34"/>
      <c r="H68" s="35">
        <f>SUM(H52:I66)</f>
        <v>0</v>
      </c>
      <c r="I68" s="35"/>
      <c r="K68" s="37">
        <f t="shared" ref="K68" si="7">ROUND(H68*$F$20,2)</f>
        <v>0</v>
      </c>
      <c r="L68" s="38"/>
    </row>
    <row r="70" spans="1:12" x14ac:dyDescent="0.2">
      <c r="B70" s="52" t="s">
        <v>39</v>
      </c>
      <c r="C70" s="34"/>
      <c r="D70" s="34"/>
      <c r="E70" s="34"/>
      <c r="F70" s="34"/>
      <c r="H70" s="35" t="e">
        <f>H68+H50</f>
        <v>#DIV/0!</v>
      </c>
      <c r="I70" s="35"/>
      <c r="K70" s="37" t="e">
        <f t="shared" ref="K70" si="8">ROUND(H70*$F$20,2)</f>
        <v>#DIV/0!</v>
      </c>
      <c r="L70" s="38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34"/>
      <c r="C77" s="34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32" t="e">
        <f>C79*F22</f>
        <v>#DIV/0!</v>
      </c>
      <c r="E81" s="33"/>
    </row>
    <row r="82" spans="2:5" x14ac:dyDescent="0.2">
      <c r="B82" s="21" t="s">
        <v>48</v>
      </c>
      <c r="C82" s="21"/>
      <c r="D82" s="32" t="e">
        <f>C79*F20</f>
        <v>#DIV/0!</v>
      </c>
      <c r="E82" s="33"/>
    </row>
  </sheetData>
  <mergeCells count="97">
    <mergeCell ref="K44:L45"/>
    <mergeCell ref="B44:C44"/>
    <mergeCell ref="D44:E44"/>
    <mergeCell ref="D45:E45"/>
    <mergeCell ref="H44:I45"/>
    <mergeCell ref="K66:L66"/>
    <mergeCell ref="B68:F68"/>
    <mergeCell ref="H68:I68"/>
    <mergeCell ref="K68:L68"/>
    <mergeCell ref="K70:L70"/>
    <mergeCell ref="D66:E66"/>
    <mergeCell ref="H66:I66"/>
    <mergeCell ref="B64:C64"/>
    <mergeCell ref="D64:E64"/>
    <mergeCell ref="H64:I64"/>
    <mergeCell ref="B77:C77"/>
    <mergeCell ref="A66:C66"/>
    <mergeCell ref="B70:F70"/>
    <mergeCell ref="H70:I70"/>
    <mergeCell ref="K56:L56"/>
    <mergeCell ref="D62:E62"/>
    <mergeCell ref="H62:I62"/>
    <mergeCell ref="B60:C60"/>
    <mergeCell ref="K58:L58"/>
    <mergeCell ref="K60:L60"/>
    <mergeCell ref="D60:E60"/>
    <mergeCell ref="H60:I60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B50:F50"/>
    <mergeCell ref="H50:I50"/>
    <mergeCell ref="A47:C47"/>
    <mergeCell ref="D47:E47"/>
    <mergeCell ref="D48:E48"/>
    <mergeCell ref="H47:I48"/>
    <mergeCell ref="C7:H7"/>
    <mergeCell ref="C9:H9"/>
    <mergeCell ref="C11:D11"/>
    <mergeCell ref="G11:H11"/>
    <mergeCell ref="C13:E13"/>
    <mergeCell ref="G13:H13"/>
    <mergeCell ref="D31:E31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2026-02-15T19:44:27Z</dcterms:modified>
</cp:coreProperties>
</file>